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0" windowWidth="18255" windowHeight="117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45621"/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6" i="1"/>
  <c r="G26" i="1" l="1"/>
</calcChain>
</file>

<file path=xl/sharedStrings.xml><?xml version="1.0" encoding="utf-8"?>
<sst xmlns="http://schemas.openxmlformats.org/spreadsheetml/2006/main" count="50" uniqueCount="32">
  <si>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</si>
  <si>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</si>
  <si>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</si>
  <si>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</si>
  <si>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</si>
  <si>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</si>
  <si>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</si>
  <si>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</si>
  <si>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</si>
  <si>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>м</t>
  </si>
  <si>
    <t xml:space="preserve"> Поставка на проведение закупки на поставку арматуры к самонесущему изолированному проводу (СИП) до 1 кВ</t>
  </si>
  <si>
    <t>Бугель B 200</t>
  </si>
  <si>
    <t>Зажим анкерный PA 1500</t>
  </si>
  <si>
    <t>Зажим анкерный PA 25х100M</t>
  </si>
  <si>
    <t>Зажим анкерный PA 4х10-35</t>
  </si>
  <si>
    <t>Зажим врем заземлен с адаптером ZVZ 481M</t>
  </si>
  <si>
    <t>Зажим ответвит герметич OP 645M</t>
  </si>
  <si>
    <t>Зажим ответвит герметич OP 6M</t>
  </si>
  <si>
    <t>Зажим ответвит герметич OP 74M</t>
  </si>
  <si>
    <t>Зажим ответвит герметич OP 95M</t>
  </si>
  <si>
    <t>Зажим поддерживающий PS 1500</t>
  </si>
  <si>
    <t>Зажим соединит MJPT 70</t>
  </si>
  <si>
    <t>Зажим соединит MJPT 70N</t>
  </si>
  <si>
    <t>Комплект промежут подвески ES 1500</t>
  </si>
  <si>
    <t>Кронштейн анкерный CA 2000.1</t>
  </si>
  <si>
    <t>Кронштейн анкерный CS 1500.1</t>
  </si>
  <si>
    <t>Крюк монтажный SOT 29.10</t>
  </si>
  <si>
    <t>Лента металлич монтажная F 20</t>
  </si>
  <si>
    <t>Наконечник CPTAU 50</t>
  </si>
  <si>
    <t>Наконечник CPTAU 70</t>
  </si>
  <si>
    <t>Скрепа C 20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</si>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</sst>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2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9" fillId="0" borderId="13" xfId="0" applyNumberFormat="1" applyFont="1" applyBorder="1" applyAlignment="1">
      <alignment horizontal="center"/>
    </xf>
    <xf numFmtId="0" fontId="18" fillId="0" borderId="10" xfId="0" applyFont="1" applyFill="1" applyBorder="1" applyAlignment="1">
      <alignment horizontal="center" wrapText="1"/>
    </xf>
    <xf numFmtId="164" fontId="19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right" wrapText="1"/>
    </xf>
    <xf numFmtId="0" fontId="18" fillId="0" borderId="0" xfId="0" applyFont="1" applyAlignment="1">
      <alignment horizontal="center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8" fillId="0" borderId="0" xfId="0" applyFont="1" applyAlignment="1">
      <alignment horizontal="center" vertical="center" wrapText="1"/>
    </xf>
    <xf numFmtId="2" fontId="18" fillId="33" borderId="10" xfId="0" applyNumberFormat="1" applyFont="1" applyFill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9"/>
  <sheetViews>
    <sheetView tabSelected="1" workbookViewId="0">
      <selection activeCell="I14" sqref="I14"/>
    </sheetView>
  </sheetViews>
  <sheetFormatPr defaultColWidth="9.140625" defaultRowHeight="13.35" customHeight="1" x14ac:dyDescent="0.25"/>
  <cols>
    <col min="1" max="1" width="7.85546875" style="1" customWidth="1"/>
    <col min="2" max="2" width="25.7109375" style="1" customWidth="1"/>
    <col min="3" max="3" width="44" style="1" customWidth="1"/>
    <col min="4" max="4" width="12.85546875" style="2" customWidth="1"/>
    <col min="5" max="5" width="11" style="2" customWidth="1"/>
    <col min="6" max="6" width="13.85546875" style="2" customWidth="1"/>
    <col min="7" max="7" width="25.5703125" style="3" customWidth="1"/>
    <col min="8" max="8" width="13.140625" style="1" bestFit="1" customWidth="1"/>
    <col min="9" max="16384" width="9.140625" style="1"/>
  </cols>
  <sheetData>
    <row r="2" spans="1:7" ht="43.5" customHeight="1" x14ac:dyDescent="0.25">
      <c r="E2" s="14" t="s">
        <v>8</v>
      </c>
      <c r="F2" s="14"/>
      <c r="G2" s="14"/>
    </row>
    <row r="3" spans="1:7" ht="25.5" customHeight="1" x14ac:dyDescent="0.25">
      <c r="B3" s="19" t="s">
        <v>10</v>
      </c>
      <c r="C3" s="19"/>
      <c r="D3" s="19"/>
      <c r="E3" s="19"/>
      <c r="F3" s="19"/>
      <c r="G3" s="19"/>
    </row>
    <row r="5" spans="1:7" s="7" customFormat="1" ht="31.5" x14ac:dyDescent="0.25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9" t="s">
        <v>6</v>
      </c>
    </row>
    <row r="6" spans="1:7" s="11" customFormat="1" ht="15.75" x14ac:dyDescent="0.2">
      <c r="A6" s="4">
        <v>1</v>
      </c>
      <c r="B6" s="5">
        <v>3449912867</v>
      </c>
      <c r="C6" s="13" t="s">
        <v>11</v>
      </c>
      <c r="D6" s="12" t="s">
        <v>31</v>
      </c>
      <c r="E6" s="12">
        <v>250</v>
      </c>
      <c r="F6" s="12">
        <v>20.53</v>
      </c>
      <c r="G6" s="12">
        <f>E6*F6</f>
        <v>5132.5</v>
      </c>
    </row>
    <row r="7" spans="1:7" s="11" customFormat="1" ht="15.75" x14ac:dyDescent="0.2">
      <c r="A7" s="4">
        <v>2</v>
      </c>
      <c r="B7" s="5">
        <v>3449912871</v>
      </c>
      <c r="C7" s="13" t="s">
        <v>12</v>
      </c>
      <c r="D7" s="12" t="s">
        <v>31</v>
      </c>
      <c r="E7" s="12">
        <v>542</v>
      </c>
      <c r="F7" s="12">
        <v>392.68</v>
      </c>
      <c r="G7" s="12">
        <f t="shared" ref="G7:G25" si="0">E7*F7</f>
        <v>212832.56</v>
      </c>
    </row>
    <row r="8" spans="1:7" s="11" customFormat="1" ht="15.75" x14ac:dyDescent="0.2">
      <c r="A8" s="4">
        <v>3</v>
      </c>
      <c r="B8" s="5">
        <v>3449912873</v>
      </c>
      <c r="C8" s="13" t="s">
        <v>13</v>
      </c>
      <c r="D8" s="12" t="s">
        <v>31</v>
      </c>
      <c r="E8" s="12">
        <v>1176</v>
      </c>
      <c r="F8" s="12">
        <v>112.91</v>
      </c>
      <c r="G8" s="12">
        <f t="shared" si="0"/>
        <v>132782.16</v>
      </c>
    </row>
    <row r="9" spans="1:7" s="11" customFormat="1" ht="15.75" x14ac:dyDescent="0.2">
      <c r="A9" s="4">
        <v>4</v>
      </c>
      <c r="B9" s="5">
        <v>3449912875</v>
      </c>
      <c r="C9" s="13" t="s">
        <v>14</v>
      </c>
      <c r="D9" s="12" t="s">
        <v>31</v>
      </c>
      <c r="E9" s="12">
        <v>214</v>
      </c>
      <c r="F9" s="12">
        <v>233.37</v>
      </c>
      <c r="G9" s="12">
        <f t="shared" si="0"/>
        <v>49941.18</v>
      </c>
    </row>
    <row r="10" spans="1:7" s="11" customFormat="1" ht="31.5" x14ac:dyDescent="0.2">
      <c r="A10" s="4">
        <v>5</v>
      </c>
      <c r="B10" s="5">
        <v>3449912879</v>
      </c>
      <c r="C10" s="13" t="s">
        <v>15</v>
      </c>
      <c r="D10" s="12" t="s">
        <v>31</v>
      </c>
      <c r="E10" s="12">
        <v>268</v>
      </c>
      <c r="F10" s="12">
        <v>701.94</v>
      </c>
      <c r="G10" s="12">
        <f t="shared" si="0"/>
        <v>188119.92</v>
      </c>
    </row>
    <row r="11" spans="1:7" s="11" customFormat="1" ht="15.75" x14ac:dyDescent="0.2">
      <c r="A11" s="4">
        <v>6</v>
      </c>
      <c r="B11" s="5">
        <v>3449912884</v>
      </c>
      <c r="C11" s="13" t="s">
        <v>16</v>
      </c>
      <c r="D11" s="12" t="s">
        <v>31</v>
      </c>
      <c r="E11" s="12">
        <v>620</v>
      </c>
      <c r="F11" s="12">
        <v>170.9</v>
      </c>
      <c r="G11" s="12">
        <f t="shared" si="0"/>
        <v>105958</v>
      </c>
    </row>
    <row r="12" spans="1:7" s="11" customFormat="1" ht="15.75" x14ac:dyDescent="0.2">
      <c r="A12" s="4">
        <v>7</v>
      </c>
      <c r="B12" s="5">
        <v>3449912885</v>
      </c>
      <c r="C12" s="13" t="s">
        <v>17</v>
      </c>
      <c r="D12" s="12" t="s">
        <v>31</v>
      </c>
      <c r="E12" s="12">
        <v>774</v>
      </c>
      <c r="F12" s="12">
        <v>134.43</v>
      </c>
      <c r="G12" s="12">
        <f t="shared" si="0"/>
        <v>104048.82</v>
      </c>
    </row>
    <row r="13" spans="1:7" s="11" customFormat="1" ht="15.75" x14ac:dyDescent="0.2">
      <c r="A13" s="4">
        <v>8</v>
      </c>
      <c r="B13" s="5">
        <v>3449912887</v>
      </c>
      <c r="C13" s="13" t="s">
        <v>18</v>
      </c>
      <c r="D13" s="12" t="s">
        <v>31</v>
      </c>
      <c r="E13" s="12">
        <v>40</v>
      </c>
      <c r="F13" s="12">
        <v>591.99</v>
      </c>
      <c r="G13" s="12">
        <f t="shared" si="0"/>
        <v>23679.599999999999</v>
      </c>
    </row>
    <row r="14" spans="1:7" s="11" customFormat="1" ht="15.75" x14ac:dyDescent="0.2">
      <c r="A14" s="4">
        <v>9</v>
      </c>
      <c r="B14" s="5">
        <v>3449912888</v>
      </c>
      <c r="C14" s="13" t="s">
        <v>19</v>
      </c>
      <c r="D14" s="12" t="s">
        <v>31</v>
      </c>
      <c r="E14" s="12">
        <v>789</v>
      </c>
      <c r="F14" s="12">
        <v>222.01000000000002</v>
      </c>
      <c r="G14" s="12">
        <f t="shared" si="0"/>
        <v>175165.89</v>
      </c>
    </row>
    <row r="15" spans="1:7" s="11" customFormat="1" ht="15.75" x14ac:dyDescent="0.2">
      <c r="A15" s="4">
        <v>10</v>
      </c>
      <c r="B15" s="5">
        <v>3449912894</v>
      </c>
      <c r="C15" s="13" t="s">
        <v>20</v>
      </c>
      <c r="D15" s="12" t="s">
        <v>31</v>
      </c>
      <c r="E15" s="12">
        <v>420</v>
      </c>
      <c r="F15" s="12">
        <v>153.54000000000002</v>
      </c>
      <c r="G15" s="12">
        <f t="shared" si="0"/>
        <v>64486.80000000001</v>
      </c>
    </row>
    <row r="16" spans="1:7" s="11" customFormat="1" ht="15.75" x14ac:dyDescent="0.2">
      <c r="A16" s="4">
        <v>11</v>
      </c>
      <c r="B16" s="5">
        <v>3449912905</v>
      </c>
      <c r="C16" s="13" t="s">
        <v>21</v>
      </c>
      <c r="D16" s="12" t="s">
        <v>31</v>
      </c>
      <c r="E16" s="12">
        <v>30</v>
      </c>
      <c r="F16" s="12">
        <v>251.16</v>
      </c>
      <c r="G16" s="12">
        <f t="shared" si="0"/>
        <v>7534.8</v>
      </c>
    </row>
    <row r="17" spans="1:7" s="11" customFormat="1" ht="15.75" x14ac:dyDescent="0.2">
      <c r="A17" s="4">
        <v>12</v>
      </c>
      <c r="B17" s="5">
        <v>3449912906</v>
      </c>
      <c r="C17" s="13" t="s">
        <v>22</v>
      </c>
      <c r="D17" s="12" t="s">
        <v>31</v>
      </c>
      <c r="E17" s="12">
        <v>24</v>
      </c>
      <c r="F17" s="12">
        <v>292.87</v>
      </c>
      <c r="G17" s="12">
        <f t="shared" si="0"/>
        <v>7028.88</v>
      </c>
    </row>
    <row r="18" spans="1:7" s="11" customFormat="1" ht="15.75" x14ac:dyDescent="0.2">
      <c r="A18" s="4">
        <v>13</v>
      </c>
      <c r="B18" s="5">
        <v>3449912911</v>
      </c>
      <c r="C18" s="13" t="s">
        <v>23</v>
      </c>
      <c r="D18" s="12" t="s">
        <v>31</v>
      </c>
      <c r="E18" s="12">
        <v>258</v>
      </c>
      <c r="F18" s="12">
        <v>337.65</v>
      </c>
      <c r="G18" s="12">
        <f t="shared" si="0"/>
        <v>87113.7</v>
      </c>
    </row>
    <row r="19" spans="1:7" s="11" customFormat="1" ht="15.75" x14ac:dyDescent="0.2">
      <c r="A19" s="4">
        <v>14</v>
      </c>
      <c r="B19" s="5">
        <v>3449912916</v>
      </c>
      <c r="C19" s="13" t="s">
        <v>24</v>
      </c>
      <c r="D19" s="12" t="s">
        <v>31</v>
      </c>
      <c r="E19" s="12">
        <v>134</v>
      </c>
      <c r="F19" s="12">
        <v>184.44</v>
      </c>
      <c r="G19" s="12">
        <f t="shared" si="0"/>
        <v>24714.959999999999</v>
      </c>
    </row>
    <row r="20" spans="1:7" s="11" customFormat="1" ht="15.75" x14ac:dyDescent="0.2">
      <c r="A20" s="4">
        <v>15</v>
      </c>
      <c r="B20" s="5">
        <v>3449912920</v>
      </c>
      <c r="C20" s="13" t="s">
        <v>25</v>
      </c>
      <c r="D20" s="12" t="s">
        <v>31</v>
      </c>
      <c r="E20" s="12">
        <v>31</v>
      </c>
      <c r="F20" s="12">
        <v>446.52000000000004</v>
      </c>
      <c r="G20" s="12">
        <f t="shared" si="0"/>
        <v>13842.12</v>
      </c>
    </row>
    <row r="21" spans="1:7" s="11" customFormat="1" ht="15.75" x14ac:dyDescent="0.2">
      <c r="A21" s="4">
        <v>16</v>
      </c>
      <c r="B21" s="5">
        <v>3449912923</v>
      </c>
      <c r="C21" s="13" t="s">
        <v>26</v>
      </c>
      <c r="D21" s="12" t="s">
        <v>31</v>
      </c>
      <c r="E21" s="12">
        <v>173</v>
      </c>
      <c r="F21" s="12">
        <v>264.38</v>
      </c>
      <c r="G21" s="12">
        <f t="shared" si="0"/>
        <v>45737.74</v>
      </c>
    </row>
    <row r="22" spans="1:7" s="11" customFormat="1" ht="15.75" x14ac:dyDescent="0.2">
      <c r="A22" s="4">
        <v>17</v>
      </c>
      <c r="B22" s="5">
        <v>3449912932</v>
      </c>
      <c r="C22" s="13" t="s">
        <v>27</v>
      </c>
      <c r="D22" s="12" t="s">
        <v>9</v>
      </c>
      <c r="E22" s="12">
        <v>430.2</v>
      </c>
      <c r="F22" s="20">
        <v>58.430009298000932</v>
      </c>
      <c r="G22" s="12">
        <f t="shared" si="0"/>
        <v>25136.59</v>
      </c>
    </row>
    <row r="23" spans="1:7" s="11" customFormat="1" ht="15.75" x14ac:dyDescent="0.2">
      <c r="A23" s="4">
        <v>18</v>
      </c>
      <c r="B23" s="5">
        <v>3449912937</v>
      </c>
      <c r="C23" s="13" t="s">
        <v>28</v>
      </c>
      <c r="D23" s="12" t="s">
        <v>31</v>
      </c>
      <c r="E23" s="12">
        <v>66</v>
      </c>
      <c r="F23" s="12">
        <v>489.57</v>
      </c>
      <c r="G23" s="12">
        <f t="shared" si="0"/>
        <v>32311.62</v>
      </c>
    </row>
    <row r="24" spans="1:7" s="11" customFormat="1" ht="15.75" x14ac:dyDescent="0.2">
      <c r="A24" s="4">
        <v>19</v>
      </c>
      <c r="B24" s="5">
        <v>3449912939</v>
      </c>
      <c r="C24" s="13" t="s">
        <v>29</v>
      </c>
      <c r="D24" s="12" t="s">
        <v>31</v>
      </c>
      <c r="E24" s="12">
        <v>34</v>
      </c>
      <c r="F24" s="12">
        <v>489.57</v>
      </c>
      <c r="G24" s="12">
        <f t="shared" si="0"/>
        <v>16645.38</v>
      </c>
    </row>
    <row r="25" spans="1:7" s="11" customFormat="1" ht="15.75" x14ac:dyDescent="0.2">
      <c r="A25" s="4">
        <v>20</v>
      </c>
      <c r="B25" s="5">
        <v>3449912945</v>
      </c>
      <c r="C25" s="13" t="s">
        <v>30</v>
      </c>
      <c r="D25" s="12" t="s">
        <v>31</v>
      </c>
      <c r="E25" s="12">
        <v>178</v>
      </c>
      <c r="F25" s="12">
        <v>14.41</v>
      </c>
      <c r="G25" s="12">
        <f t="shared" si="0"/>
        <v>2564.98</v>
      </c>
    </row>
    <row r="26" spans="1:7" ht="13.35" customHeight="1" x14ac:dyDescent="0.25">
      <c r="A26" s="16" t="s">
        <v>7</v>
      </c>
      <c r="B26" s="17"/>
      <c r="C26" s="17"/>
      <c r="D26" s="17"/>
      <c r="E26" s="18"/>
      <c r="F26" s="8"/>
      <c r="G26" s="10">
        <f>SUM(G6:G25)</f>
        <v>1324778.2</v>
      </c>
    </row>
    <row r="28" spans="1:7" ht="33.75" customHeight="1" x14ac:dyDescent="0.25">
      <c r="B28" s="15"/>
      <c r="C28" s="15"/>
      <c r="D28" s="15"/>
      <c r="E28" s="15"/>
      <c r="F28" s="15"/>
      <c r="G28" s="15"/>
    </row>
    <row r="29" spans="1:7" ht="57.75" customHeight="1" x14ac:dyDescent="0.25">
      <c r="B29" s="15"/>
      <c r="C29" s="15"/>
      <c r="D29" s="15"/>
      <c r="E29" s="15"/>
      <c r="F29" s="15"/>
      <c r="G29" s="15"/>
    </row>
  </sheetData>
  <autoFilter ref="A5:G5"/>
  <mergeCells count="4">
    <mergeCell ref="E2:G2"/>
    <mergeCell ref="B28:G29"/>
    <mergeCell ref="A26:E26"/>
    <mergeCell ref="B3:G3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Жмак Елена Георгиевна</cp:lastModifiedBy>
  <cp:lastPrinted>2019-08-08T03:14:55Z</cp:lastPrinted>
  <dcterms:created xsi:type="dcterms:W3CDTF">2009-04-30T09:11:23Z</dcterms:created>
  <dcterms:modified xsi:type="dcterms:W3CDTF">2021-09-01T02:57:16Z</dcterms:modified>
</cp:coreProperties>
</file>